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inaDokter\Downloads\"/>
    </mc:Choice>
  </mc:AlternateContent>
  <xr:revisionPtr revIDLastSave="0" documentId="8_{DEA3AB28-F9B3-4FF9-BDE6-2D7CC0EB33FD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45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<sst xmlns="http://schemas.openxmlformats.org/spreadsheetml/2006/main" count="856" uniqueCount="266">
  <si>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</si>
  <si>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</si>
  <si>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</si>
  <si>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</si>
  <si>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</si>
  <si>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</si>
  <si>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</si>
  <si>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</si>
  <si>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</si>
  <si>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</si>
  <si>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</si>
  <si>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</si>
  <si>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</si>
  <si>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</si>
  <si>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</si>
  <si>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</si>
  <si>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</si>
  <si>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</si>
  <si>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</si>
  <si>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</si>
  <si>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</si>
  <si>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</si>
  <si>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</si>
  <si>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</si>
  <si>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</si>
  <si>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</si>
  <si>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</si>
  <si>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</si>
  <si>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</si>
  <si>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</si>
  <si>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</si>
  <si>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</si>
  <si>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</si>
  <si>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</si>
  <si>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</si>
  <si>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</si>
  <si>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</si>
  <si>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</si>
  <si>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</si>
  <si>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</si>
  <si>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</si>
  <si>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</si>
  <si>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</si>
  <si>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</si>
  <si>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</si>
  <si>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</si>
  <si>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</si>
  <si>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</si>
  <si>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</si>
  <si>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</si>
  <si>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</si>
  <si>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</si>
  <si>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</si>
  <si>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</si>
  <si>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</si>
  <si>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</si>
  <si>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</si>
  <si>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</si>
  <si>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</si>
  <si>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</si>
  <si>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</si>
  <si>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</si>
  <si>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</si>
  <si>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</si>
  <si>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</si>
  <si>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</si>
  <si>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</si>
  <si>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</si>
  <si>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</si>
  <si>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</si>
  <si>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</si>
  <si>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</si>
  <si>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</si>
  <si>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</si>
  <si>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</si>
  <si>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</si>
  <si>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</si>
  <si>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</si>
  <si>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</si>
  <si>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</si>
  <si>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</si>
  <si>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</si>
  <si>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</si>
  <si>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</si>
  <si>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</si>
  <si>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</si>
  <si>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</si>
  <si>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</si>
  <si>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</si>
  <si>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</si>
  <si>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</si>
  <si>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</si>
  <si>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</si>
  <si>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</si>
  <si>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</si>
  <si>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</si>
  <si>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</si>
  <si>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</si>
  <si>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</si>
  <si>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</si>
  <si>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</si>
  <si>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</si>
  <si>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</si>
  <si>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</si>
  <si>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</si>
  <si>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</si>
  <si>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</si>
  <si>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</si>
  <si>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</si>
  <si>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</si>
  <si>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</si>
  <si>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</si>
  <si>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</si>
  <si>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</si>
  <si>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</si>
  <si>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</si>
  <si>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</si>
  <si>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</si>
  <si>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</si>
  <si>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</si>
  <si>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</si>
  <si>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</si>
  <si>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</si>
  <si>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</si>
  <si>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</si>
  <si>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</si>
  <si>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</si>
  <si>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</si>
  <si>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</si>
  <si>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</si>
  <si>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</si>
  <si>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</si>
  <si>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</si>
  <si>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</si>
  <si>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</si>
  <si>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</si>
  <si>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</si>
  <si>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</si>
  <si>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</si>
  <si>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</si>
  <si>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</si>
  <si>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</si>
  <si>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</si>
  <si>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</si>
  <si>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</si>
  <si>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</si>
  <si>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</si>
  <si>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</si>
  <si>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</si>
  <si>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</si>
  <si>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</si>
  <si>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</si>
  <si>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</si>
  <si>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</si>
  <si>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</si>
  <si>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</si>
  <si>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</si>
  <si>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</si>
  <si>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</si>
  <si>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</si>
  <si>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</si>
  <si>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</si>
  <si>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</si>
  <si>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</si>
  <si>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</si>
  <si>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</si>
  <si>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</si>
  <si>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</si>
  <si>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</si>
  <si>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</si>
  <si>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</si>
  <si>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</si>
  <si>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</si>
  <si>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</si>
  <si>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</si>
  <si>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</si>
  <si>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</si>
  <si>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</si>
  <si>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</si>
  <si>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</si>
  <si>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</si>
  <si>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</si>
  <si>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</si>
  <si>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</si>
  <si>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</si>
  <si>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</si>
  <si>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</si>
  <si>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</si>
  <si>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</si>
  <si>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</si>
  <si>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</si>
  <si>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</si>
  <si>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</si>
  <si>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</si>
  <si>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</si>
  <si>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</si>
  <si>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</si>
  <si>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</si>
  <si>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</si>
  <si>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</si>
  <si>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</si>
  <si>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</si>
  <si>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</si>
  <si>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</si>
  <si>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</si>
  <si>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</si>
  <si>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</si>
  <si>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</si>
  <si>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</si>
  <si>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</si>
  <si>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</si>
  <si>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</si>
  <si>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</si>
  <si>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</si>
  <si>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</si>
  <si>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</si>
  <si>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</si>
  <si>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</si>
  <si>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</si>
  <si>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</si>
  <si>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</si>
  <si>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</si>
  <si>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</si>
  <si>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</si>
  <si>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</si>
  <si>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</si>
  <si>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</si>
  <si>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</si>
  <si>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</si>
  <si>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</si>
  <si>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</si>
  <si>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</si>
  <si>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</si>
  <si>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</si>
  <si>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</si>
  <si>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</si>
  <si>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</si>
  <si>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</si>
  <si>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</si>
  <si>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</si>
  <si>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</si>
  <si>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</si>
  <si>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</si>
  <si>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</si>
  <si>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</si>
  <si>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</si>
  <si>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</si>
  <si>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</si>
  <si>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</si>
  <si>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</si>
  <si>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</si>
  <si>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</si>
  <si>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</si>
  <si>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</si>
  <si>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</si>
  <si>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</si>
  <si>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</si>
  <si>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</si>
  <si>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</si>
  <si>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</si>
  <si>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</si>
  <si>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</si>
  <si>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Marco van der Wijk</t>
  </si>
  <si>
    <t>man</t>
  </si>
  <si>
    <t>06-45219459</t>
  </si>
  <si>
    <t>mvanderwijk@hotmail.com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</si>
</sst>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81312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9727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>
      <selection activeCell="AN5" sqref="AN5"/>
    </sheetView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A6" zoomScale="90" zoomScaleNormal="90" workbookViewId="0">
      <selection activeCell="S50" sqref="S50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263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6" t="s">
        <v>264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228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3" t="s">
        <v>265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207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1</v>
      </c>
      <c r="L11" s="19"/>
      <c r="M11" s="12">
        <v>3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21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0</v>
      </c>
      <c r="J13" s="127" t="s">
        <v>15</v>
      </c>
      <c r="K13" s="46">
        <v>0</v>
      </c>
      <c r="L13" s="19"/>
      <c r="M13" s="12">
        <v>3</v>
      </c>
      <c r="N13" s="8"/>
      <c r="O13" s="7"/>
      <c r="P13" s="125" t="s">
        <v>102</v>
      </c>
      <c r="Q13" s="12">
        <v>2</v>
      </c>
      <c r="R13" s="7"/>
      <c r="S13" s="45" t="s">
        <v>17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1</v>
      </c>
      <c r="L14" s="19"/>
      <c r="M14" s="12">
        <v>1</v>
      </c>
      <c r="N14" s="8"/>
      <c r="O14" s="7"/>
      <c r="P14" s="125" t="s">
        <v>108</v>
      </c>
      <c r="Q14" s="12">
        <v>3</v>
      </c>
      <c r="R14" s="7"/>
      <c r="S14" s="45" t="s">
        <v>127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1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35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24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2</v>
      </c>
      <c r="L17" s="19"/>
      <c r="M17" s="12">
        <v>3</v>
      </c>
      <c r="N17" s="8"/>
      <c r="O17" s="7"/>
      <c r="P17" s="125" t="s">
        <v>30</v>
      </c>
      <c r="Q17" s="12">
        <v>2</v>
      </c>
      <c r="R17" s="7"/>
      <c r="S17" s="45" t="s">
        <v>19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3</v>
      </c>
      <c r="L18" s="19"/>
      <c r="M18" s="12">
        <v>3</v>
      </c>
      <c r="N18" s="8"/>
      <c r="O18" s="7"/>
      <c r="P18" s="125" t="s">
        <v>103</v>
      </c>
      <c r="Q18" s="12">
        <v>4</v>
      </c>
      <c r="R18" s="7"/>
      <c r="S18" s="45" t="s">
        <v>28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5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1</v>
      </c>
      <c r="R19" s="7"/>
      <c r="S19" s="45" t="s">
        <v>97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16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133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0</v>
      </c>
      <c r="J22" s="127" t="s">
        <v>15</v>
      </c>
      <c r="K22" s="46">
        <v>3</v>
      </c>
      <c r="L22" s="19"/>
      <c r="M22" s="12">
        <v>2</v>
      </c>
      <c r="N22" s="8"/>
      <c r="O22" s="7"/>
      <c r="P22" s="125" t="s">
        <v>97</v>
      </c>
      <c r="Q22" s="12">
        <v>2</v>
      </c>
      <c r="R22" s="7"/>
      <c r="S22" s="45" t="s">
        <v>27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3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142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1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138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1</v>
      </c>
      <c r="R25" s="7"/>
      <c r="S25" s="45" t="s">
        <v>109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3</v>
      </c>
      <c r="J26" s="127" t="s">
        <v>15</v>
      </c>
      <c r="K26" s="46">
        <v>1</v>
      </c>
      <c r="L26" s="19"/>
      <c r="M26" s="12">
        <v>3</v>
      </c>
      <c r="N26" s="8"/>
      <c r="O26" s="7"/>
      <c r="P26" s="24" t="s">
        <v>33</v>
      </c>
      <c r="Q26" s="22"/>
      <c r="R26" s="7"/>
      <c r="S26" s="45" t="s">
        <v>30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3</v>
      </c>
      <c r="L27" s="19"/>
      <c r="M27" s="12">
        <v>2</v>
      </c>
      <c r="N27" s="8"/>
      <c r="O27" s="7"/>
      <c r="P27" s="125" t="s">
        <v>27</v>
      </c>
      <c r="Q27" s="12">
        <v>2</v>
      </c>
      <c r="R27" s="7"/>
      <c r="S27" s="45" t="s">
        <v>29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2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1</v>
      </c>
      <c r="L29" s="19"/>
      <c r="M29" s="12">
        <v>3</v>
      </c>
      <c r="N29" s="8"/>
      <c r="O29" s="7"/>
      <c r="P29" s="125" t="s">
        <v>35</v>
      </c>
      <c r="Q29" s="12">
        <v>1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0</v>
      </c>
      <c r="L30" s="19"/>
      <c r="M30" s="12">
        <v>3</v>
      </c>
      <c r="N30" s="8"/>
      <c r="O30" s="7"/>
      <c r="P30" s="125" t="s">
        <v>114</v>
      </c>
      <c r="Q30" s="12">
        <v>3</v>
      </c>
      <c r="R30" s="7"/>
      <c r="S30" s="45" t="s">
        <v>97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5</v>
      </c>
      <c r="J31" s="127" t="s">
        <v>15</v>
      </c>
      <c r="K31" s="46">
        <v>1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127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2</v>
      </c>
      <c r="L32" s="19"/>
      <c r="M32" s="12">
        <v>3</v>
      </c>
      <c r="N32" s="7"/>
      <c r="O32" s="7"/>
      <c r="P32" s="125" t="s">
        <v>24</v>
      </c>
      <c r="Q32" s="12">
        <v>1</v>
      </c>
      <c r="R32" s="7"/>
      <c r="S32" s="45" t="s">
        <v>17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0</v>
      </c>
      <c r="L33" s="19"/>
      <c r="M33" s="12">
        <v>3</v>
      </c>
      <c r="N33" s="7"/>
      <c r="O33" s="7"/>
      <c r="P33" s="125" t="s">
        <v>130</v>
      </c>
      <c r="Q33" s="12">
        <v>4</v>
      </c>
      <c r="R33" s="7"/>
      <c r="S33" s="45" t="s">
        <v>29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0</v>
      </c>
      <c r="L34" s="19"/>
      <c r="M34" s="12">
        <v>1</v>
      </c>
      <c r="N34" s="7"/>
      <c r="O34" s="7"/>
      <c r="P34" s="125" t="s">
        <v>21</v>
      </c>
      <c r="Q34" s="12">
        <v>2</v>
      </c>
      <c r="R34" s="7"/>
      <c r="S34" s="45" t="s">
        <v>109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3</v>
      </c>
      <c r="J35" s="127" t="s">
        <v>15</v>
      </c>
      <c r="K35" s="46">
        <v>2</v>
      </c>
      <c r="L35" s="19"/>
      <c r="M35" s="12">
        <v>3</v>
      </c>
      <c r="N35" s="7"/>
      <c r="O35" s="7"/>
      <c r="P35" s="125" t="s">
        <v>141</v>
      </c>
      <c r="Q35" s="12">
        <v>3</v>
      </c>
      <c r="R35" s="7"/>
      <c r="S35" s="45" t="s">
        <v>19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142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3</v>
      </c>
      <c r="N37" s="8"/>
      <c r="O37" s="7"/>
      <c r="P37" s="125" t="s">
        <v>19</v>
      </c>
      <c r="Q37" s="12">
        <v>2</v>
      </c>
      <c r="R37" s="7"/>
      <c r="S37" s="45" t="s">
        <v>16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3</v>
      </c>
      <c r="J38" s="127" t="s">
        <v>15</v>
      </c>
      <c r="K38" s="46">
        <v>1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1</v>
      </c>
      <c r="L39" s="19"/>
      <c r="M39" s="12">
        <v>2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4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1</v>
      </c>
      <c r="R40" s="7"/>
      <c r="S40" s="45" t="s">
        <v>17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1</v>
      </c>
      <c r="L41" s="19"/>
      <c r="M41" s="12">
        <v>2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2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21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6</v>
      </c>
      <c r="J43" s="127" t="s">
        <v>15</v>
      </c>
      <c r="K43" s="46">
        <v>1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16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0</v>
      </c>
      <c r="L44" s="19"/>
      <c r="M44" s="12">
        <v>2</v>
      </c>
      <c r="N44" s="8"/>
      <c r="O44" s="7"/>
      <c r="P44" s="125" t="s">
        <v>22</v>
      </c>
      <c r="Q44" s="12">
        <v>4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2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3</v>
      </c>
      <c r="J46" s="127" t="s">
        <v>15</v>
      </c>
      <c r="K46" s="46">
        <v>3</v>
      </c>
      <c r="L46" s="19"/>
      <c r="M46" s="12">
        <v>3</v>
      </c>
      <c r="N46" s="8"/>
      <c r="O46" s="7"/>
      <c r="P46" s="24" t="s">
        <v>199</v>
      </c>
      <c r="Q46" s="22"/>
      <c r="R46" s="7"/>
      <c r="S46" s="45" t="s">
        <v>21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3</v>
      </c>
      <c r="L47" s="19"/>
      <c r="M47" s="12">
        <v>2</v>
      </c>
      <c r="N47" s="8"/>
      <c r="O47" s="7"/>
      <c r="P47" s="125" t="s">
        <v>29</v>
      </c>
      <c r="Q47" s="12">
        <v>3</v>
      </c>
      <c r="R47" s="7"/>
      <c r="S47" s="45" t="s">
        <v>17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2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0</v>
      </c>
      <c r="L49" s="19"/>
      <c r="M49" s="12">
        <v>2</v>
      </c>
      <c r="N49" s="8"/>
      <c r="O49" s="7"/>
      <c r="P49" s="125" t="s">
        <v>138</v>
      </c>
      <c r="Q49" s="12">
        <v>1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4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17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7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0</v>
      </c>
      <c r="L53" s="19"/>
      <c r="M53" s="12">
        <v>3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1</v>
      </c>
      <c r="L54" s="19"/>
      <c r="M54" s="12">
        <v>1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2</v>
      </c>
      <c r="J55" s="127" t="s">
        <v>15</v>
      </c>
      <c r="K55" s="46">
        <v>4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1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3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Brazilië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Iran</v>
      </c>
      <c r="H6" s="134">
        <f>IF(COUNTIF(Invulformulier!$S$30:$S$37,Backsheet!$B6)&gt;=1,"",ROW())</f>
        <v>6</v>
      </c>
      <c r="I6" s="130" t="str">
        <f t="shared" si="4"/>
        <v>Duitsland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Canada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Japan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Costa Rica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Marokko</v>
      </c>
      <c r="H8" s="134">
        <f>IF(COUNTIF(Invulformulier!$S$30:$S$37,Backsheet!$B8)&gt;=1,"",ROW())</f>
        <v>8</v>
      </c>
      <c r="I8" s="130" t="str">
        <f t="shared" si="4"/>
        <v>Engeland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Denemarken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Mexico</v>
      </c>
      <c r="H9" s="134">
        <f>IF(COUNTIF(Invulformulier!$S$30:$S$37,Backsheet!$B9)&gt;=1,"",ROW())</f>
        <v>9</v>
      </c>
      <c r="I9" s="130" t="str">
        <f t="shared" si="4"/>
        <v>Frankrijk</v>
      </c>
      <c r="J9" s="129" t="str">
        <f>IF(COUNTIF(Invulformulier!$S$40:$S$43,Backsheet!$B9)&gt;=1,"",ROW())</f>
        <v/>
      </c>
      <c r="K9" s="129" t="str">
        <f t="shared" si="3"/>
        <v>Engeland</v>
      </c>
      <c r="L9" s="134" t="str">
        <f>IF(COUNTIF(Invulformulier!$S$46:$S$47,Backsheet!$B9)&gt;=1,"",ROW())</f>
        <v/>
      </c>
      <c r="M9" s="130" t="str">
        <f t="shared" si="1"/>
        <v>Ecuador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Quatar</v>
      </c>
      <c r="H10" s="134">
        <f>IF(COUNTIF(Invulformulier!$S$30:$S$37,Backsheet!$B10)&gt;=1,"",ROW())</f>
        <v>10</v>
      </c>
      <c r="I10" s="130" t="str">
        <f t="shared" si="4"/>
        <v>Ghana</v>
      </c>
      <c r="J10" s="129">
        <f>IF(COUNTIF(Invulformulier!$S$40:$S$43,Backsheet!$B10)&gt;=1,"",ROW())</f>
        <v>10</v>
      </c>
      <c r="K10" s="129" t="str">
        <f t="shared" si="3"/>
        <v>Frankrijk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Saudi-Arabië</v>
      </c>
      <c r="H11" s="134">
        <f>IF(COUNTIF(Invulformulier!$S$30:$S$37,Backsheet!$B11)&gt;=1,"",ROW())</f>
        <v>11</v>
      </c>
      <c r="I11" s="130" t="str">
        <f t="shared" si="4"/>
        <v>Iran</v>
      </c>
      <c r="J11" s="129">
        <f>IF(COUNTIF(Invulformulier!$S$40:$S$43,Backsheet!$B11)&gt;=1,"",ROW())</f>
        <v>11</v>
      </c>
      <c r="K11" s="129" t="str">
        <f t="shared" si="3"/>
        <v>Ghana</v>
      </c>
      <c r="L11" s="134">
        <f>IF(COUNTIF(Invulformulier!$S$46:$S$47,Backsheet!$B11)&gt;=1,"",ROW())</f>
        <v>11</v>
      </c>
      <c r="M11" s="130" t="str">
        <f t="shared" si="1"/>
        <v>Frankrijk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Senegal</v>
      </c>
      <c r="H12" s="134">
        <f>IF(COUNTIF(Invulformulier!$S$30:$S$37,Backsheet!$B12)&gt;=1,"",ROW())</f>
        <v>12</v>
      </c>
      <c r="I12" s="130" t="str">
        <f t="shared" si="4"/>
        <v>Japan</v>
      </c>
      <c r="J12" s="129">
        <f>IF(COUNTIF(Invulformulier!$S$40:$S$43,Backsheet!$B12)&gt;=1,"",ROW())</f>
        <v>12</v>
      </c>
      <c r="K12" s="129" t="str">
        <f t="shared" si="3"/>
        <v>Iran</v>
      </c>
      <c r="L12" s="134">
        <f>IF(COUNTIF(Invulformulier!$S$46:$S$47,Backsheet!$B12)&gt;=1,"",ROW())</f>
        <v>12</v>
      </c>
      <c r="M12" s="130" t="str">
        <f t="shared" si="1"/>
        <v>Ghana</v>
      </c>
    </row>
    <row r="13" spans="1:29" x14ac:dyDescent="0.3">
      <c r="A13">
        <v>12</v>
      </c>
      <c r="B13" t="s">
        <v>133</v>
      </c>
      <c r="C13" s="153" t="s">
        <v>216</v>
      </c>
      <c r="F13" s="128" t="str">
        <f>IF(COUNTIF(Invulformulier!$S$12:$S$27,Backsheet!$B13)&gt;=1,"",ROW())</f>
        <v/>
      </c>
      <c r="G13" s="179" t="str">
        <f t="shared" si="0"/>
        <v>Servië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Wales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3">
      <c r="A16">
        <v>15</v>
      </c>
      <c r="B16" t="s">
        <v>142</v>
      </c>
      <c r="C16" s="153" t="s">
        <v>219</v>
      </c>
      <c r="F16" s="128" t="str">
        <f>IF(COUNTIF(Invulformulier!$S$12:$S$27,Backsheet!$B16)&gt;=1,"",ROW())</f>
        <v/>
      </c>
      <c r="G16" s="179" t="str">
        <f t="shared" si="0"/>
        <v>Zuid-Korea</v>
      </c>
      <c r="H16" s="134" t="str">
        <f>IF(COUNTIF(Invulformulier!$S$30:$S$37,Backsheet!$B16)&gt;=1,"",ROW())</f>
        <v/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Zwitserland</v>
      </c>
      <c r="H17" s="134" t="str">
        <f>IF(COUNTIF(Invulformulier!$S$30:$S$37,Backsheet!$B17)&gt;=1,"",ROW())</f>
        <v/>
      </c>
      <c r="I17" s="130" t="str">
        <f t="shared" si="4"/>
        <v>Saudi-Arabië</v>
      </c>
      <c r="J17" s="129" t="str">
        <f>IF(COUNTIF(Invulformulier!$S$40:$S$43,Backsheet!$B17)&gt;=1,"",ROW())</f>
        <v/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3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Spanje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 t="str">
        <f>IF(COUNTIF(Invulformulier!$S$46:$S$47,Backsheet!$B20)&gt;=1,"",ROW())</f>
        <v/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Tunesië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Uruguay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>
        <f>IF(COUNTIF(Invulformulier!$S$12:$S$27,Backsheet!$B25)&gt;=1,"",ROW())</f>
        <v>25</v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 t="str">
        <f>IF(COUNTIF(Invulformulier!$S$30:$S$37,Backsheet!$B30)&gt;=1,"",ROW())</f>
        <v/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Gina Dokter</cp:lastModifiedBy>
  <cp:lastPrinted>2021-05-25T14:00:53Z</cp:lastPrinted>
  <dcterms:created xsi:type="dcterms:W3CDTF">2021-05-22T11:33:14Z</dcterms:created>
  <dcterms:modified xsi:type="dcterms:W3CDTF">2022-11-18T10:13:39Z</dcterms:modified>
</cp:coreProperties>
</file>